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abel\Desktop\MONTES CLAROS-ENTREGA EFICÁCIA\FINAL\PASTA DOCUMENTOS\SEG\d-Modelos\"/>
    </mc:Choice>
  </mc:AlternateContent>
  <bookViews>
    <workbookView xWindow="0" yWindow="0" windowWidth="24000" windowHeight="9630"/>
  </bookViews>
  <sheets>
    <sheet name="VENDA SEG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SEG'!$A$1:$H$58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SEG'!$1:$5</definedName>
    <definedName name="ugbvfkhj">"$#REF!.$#REF!$#REF!"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E56" i="6"/>
  <c r="E46" i="6"/>
  <c r="E47" i="6"/>
  <c r="E48" i="6"/>
  <c r="E49" i="6"/>
  <c r="E50" i="6"/>
  <c r="E51" i="6"/>
  <c r="E52" i="6"/>
  <c r="E53" i="6"/>
  <c r="E45" i="6"/>
  <c r="E39" i="6"/>
  <c r="E40" i="6"/>
  <c r="E41" i="6"/>
  <c r="E42" i="6"/>
  <c r="E38" i="6"/>
  <c r="E30" i="6"/>
  <c r="E31" i="6"/>
  <c r="E32" i="6"/>
  <c r="E33" i="6"/>
  <c r="E34" i="6"/>
  <c r="E35" i="6"/>
  <c r="E29" i="6"/>
  <c r="E16" i="6"/>
  <c r="E17" i="6"/>
  <c r="E18" i="6"/>
  <c r="E19" i="6"/>
  <c r="E20" i="6"/>
  <c r="E21" i="6"/>
  <c r="E22" i="6"/>
  <c r="E23" i="6"/>
  <c r="E24" i="6"/>
  <c r="E25" i="6"/>
  <c r="E26" i="6"/>
  <c r="E15" i="6"/>
  <c r="E12" i="6"/>
  <c r="E9" i="6"/>
  <c r="F56" i="6" l="1"/>
  <c r="F57" i="6" s="1"/>
  <c r="F46" i="6"/>
  <c r="F47" i="6"/>
  <c r="F48" i="6"/>
  <c r="F49" i="6"/>
  <c r="F50" i="6"/>
  <c r="F51" i="6"/>
  <c r="F52" i="6"/>
  <c r="F53" i="6"/>
  <c r="F45" i="6"/>
  <c r="F39" i="6"/>
  <c r="F40" i="6"/>
  <c r="F41" i="6"/>
  <c r="F42" i="6"/>
  <c r="F38" i="6"/>
  <c r="F30" i="6"/>
  <c r="F31" i="6"/>
  <c r="F32" i="6"/>
  <c r="F33" i="6"/>
  <c r="F34" i="6"/>
  <c r="F35" i="6"/>
  <c r="F29" i="6"/>
  <c r="F16" i="6"/>
  <c r="F17" i="6"/>
  <c r="F18" i="6"/>
  <c r="F19" i="6"/>
  <c r="F20" i="6"/>
  <c r="F21" i="6"/>
  <c r="F22" i="6"/>
  <c r="F23" i="6"/>
  <c r="F24" i="6"/>
  <c r="F25" i="6"/>
  <c r="F26" i="6"/>
  <c r="F15" i="6"/>
  <c r="F12" i="6"/>
  <c r="F13" i="6" s="1"/>
  <c r="F9" i="6"/>
  <c r="F8" i="6"/>
  <c r="F54" i="6" l="1"/>
  <c r="F43" i="6"/>
  <c r="F36" i="6"/>
  <c r="F27" i="6"/>
  <c r="F10" i="6"/>
  <c r="F58" i="6" l="1"/>
</calcChain>
</file>

<file path=xl/sharedStrings.xml><?xml version="1.0" encoding="utf-8"?>
<sst xmlns="http://schemas.openxmlformats.org/spreadsheetml/2006/main" count="154" uniqueCount="115">
  <si>
    <t>MODELO DE PLANILHA ORÇAMENTÁRIA DE VENDA -
INFRAESTRUTURA PARA SISTEMA DE SEGURANÇA ELETRÔNICA</t>
  </si>
  <si>
    <t xml:space="preserve">OBJETO: </t>
  </si>
  <si>
    <t>CONTRATAÇÃO DE EMPRESA ESPECIALIZADA PARA A EXECUÇÃO DE OBRAS DE REFORMA E AMPLIAÇÃO  DE SEDE DAS PROMOTORIAS DE JUSTIÇA, COM FORNECIMENTO DE MÃO-DE-OBRA E MATERIAIS, NA CIDADE DE MONTES CLAROS- MG</t>
  </si>
  <si>
    <t>Fator multiplicador k:</t>
  </si>
  <si>
    <t xml:space="preserve">ENDEREÇO DA OBRA: </t>
  </si>
  <si>
    <t>AV CULA MANGABEIRA, Nº355 -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</si>
  <si>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</si>
  <si>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</si>
  <si>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</si>
  <si>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</si>
  <si>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</si>
  <si>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</si>
  <si>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</si>
  <si>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
REFERÊNCIA MPMG</t>
  </si>
  <si>
    <t>INFRAESTRUTURA PARA SISTEMA DE SEGURANÇA ELETRÔNICA</t>
  </si>
  <si>
    <t>12.1</t>
  </si>
  <si>
    <t>ELETRODUTOS RÍGIDOS</t>
  </si>
  <si>
    <t>12.1.1</t>
  </si>
  <si>
    <t>ELETRODUTO EM ACO GALVANIZADO ELETROLITICO, NBR 13057, DN 25 (1") INCLUSIVE CONEXÕES, SUPORTE E FIXAÇÃO.</t>
  </si>
  <si>
    <t>M</t>
  </si>
  <si>
    <t>12.1.2</t>
  </si>
  <si>
    <t>ELETRODUTO EM ACO GALVANIZADO ELETROLITICO, NBR 13057, DN 50 (2") INCLUSIVE CONEXÕES, SUPORTE E FIXAÇÃO.</t>
  </si>
  <si>
    <t>SUB-TOTAL ITEM 12.1</t>
  </si>
  <si>
    <t/>
  </si>
  <si>
    <t>12.2</t>
  </si>
  <si>
    <t>ELETRODUTOS FLEXÍVEIS</t>
  </si>
  <si>
    <t>12.2.1</t>
  </si>
  <si>
    <t>ELETRODUTO FLEXÍVEL CORRUGADO REFORÇADO, PVC, ANTI-CHAMA DN 32 MM (1"), CLASSE MÉDIO (COR LARANJA), INCLUSIVE CONEXÕES. REF.: TIGREFLEX REFORÇADO OU SIMILAR.</t>
  </si>
  <si>
    <t>SUB-TOTAL ITEM 12.2</t>
  </si>
  <si>
    <t>12.3</t>
  </si>
  <si>
    <t>CAIXAS DE PASSAGEM E ACESSÓRIOS</t>
  </si>
  <si>
    <t>12.3.1</t>
  </si>
  <si>
    <t>CAIXA DE LIGAÇÃO DE PVC PARA ELETRODUTO FLEXÍVEL, RETANGULAR, DIMENSÕES 4 X 2"</t>
  </si>
  <si>
    <t>UN</t>
  </si>
  <si>
    <t>12.3.2</t>
  </si>
  <si>
    <t>CAIXA DE LIGAÇÃO DE PVC PARA ELETRODUTO FLEXÍVEL, QUADRADA, DIMENSÕES 4 X 4"</t>
  </si>
  <si>
    <t>12.3.3</t>
  </si>
  <si>
    <t>PLACA PARA 1 POSIÇÃO HORIZONTAL PARA CX. 2"X4". REF.: PIAL PLUS OU EQUIVALENTE.</t>
  </si>
  <si>
    <t>12.3.4</t>
  </si>
  <si>
    <t>PLACA PARA 1+1 POSIÇÕES HORIZONTAIS PARA CX. 4"X4". REF.: PIAL PLUS OU EQUIVALENTE.</t>
  </si>
  <si>
    <t>12.3.5</t>
  </si>
  <si>
    <t>PLACA CEGA PARA CX. 2"X4". REF.: PIAL PLUS OU EQUIVALENTE.</t>
  </si>
  <si>
    <t>12.3.6</t>
  </si>
  <si>
    <t>PLACA CEGA PARA CX. 4"X4". REF.: PIAL PLUS OU EQUIVALENTE.</t>
  </si>
  <si>
    <t>12.3.7</t>
  </si>
  <si>
    <t>SELANTE ELÁSTICO MONOCOMPONENTE A BASE DE POLIURETANO PARA JUNTAS DIVERSAS 310ML</t>
  </si>
  <si>
    <t>12.3.8</t>
  </si>
  <si>
    <t>CAIXA METÁLICA DE SOBREPOR PARA CENTRAL DE INTRUSÃO. CHAPA DE AÇO 20MSG TRATADA. DIMENSÕES 40X40X20CM</t>
  </si>
  <si>
    <t>12.3.9</t>
  </si>
  <si>
    <t>SUPORTE PARA CAIXA 4"X2" (ATÉ 3 MÓDULOS). REF.: PIAL PLUS OU EQUIVALENTE.</t>
  </si>
  <si>
    <t>12.3.10</t>
  </si>
  <si>
    <t>SUPORTE PARA CAIXA 4"X4" (ATÉ 6 MÓDULOS). REF.: PIAL PLUS OU EQUIVALENTE.</t>
  </si>
  <si>
    <t>12.3.11</t>
  </si>
  <si>
    <t>MÓDULO CEGO, OCUPAÇÃO DE 1 MÓDULO, COR BRANCA. REF.: PIAL PLUS OU SIMILAR.</t>
  </si>
  <si>
    <t>12.3.12</t>
  </si>
  <si>
    <t>MÓDULO COM UM FURO REDONDO PARA SAÍDA DE FIO, OCUPAÇÃO DE 1 MÓDULO, COR BRANCA. REF.: PIAL PLUS DA PIAL OU SIMILAR..</t>
  </si>
  <si>
    <t>SUB-TOTAL ITEM 12.3</t>
  </si>
  <si>
    <t>12.4</t>
  </si>
  <si>
    <t>CONDULETE</t>
  </si>
  <si>
    <t>12.4.1</t>
  </si>
  <si>
    <t>CONDULETE TIPO LL EM ALUMÍNIO PARA ELETRODUTO ROSCADO D= 1"</t>
  </si>
  <si>
    <t>12.4.2</t>
  </si>
  <si>
    <t>CONDULETE TIPO T EM ALUMÍNIO PARA ELETRODUTO ROSCADO D= 1"</t>
  </si>
  <si>
    <t>12.4.3</t>
  </si>
  <si>
    <t>CONDULETE TIPO X EM ALUMÍNIO PARA ELETRODUTO ROSCADO D= 1"</t>
  </si>
  <si>
    <t>12.4.4</t>
  </si>
  <si>
    <t>TAMPA P/ CONDULETE C/ FURO REDONDO D=1". REF,: WETZEL OU EQUIVALENTE</t>
  </si>
  <si>
    <t>12.4.5</t>
  </si>
  <si>
    <t>TAMPA CEGA PARA CONDULETE D=1"</t>
  </si>
  <si>
    <t>12.4.6</t>
  </si>
  <si>
    <t>CONDULETE TIPO LR EM ALUMÍNIO PARA ELETRODUTO ROSCADO D= 2"</t>
  </si>
  <si>
    <t>12.4.7</t>
  </si>
  <si>
    <t>TAMPA CEGA PARA CONDULETE D=2"</t>
  </si>
  <si>
    <t>SUB-TOTAL ITEM 12.4</t>
  </si>
  <si>
    <t>12.5</t>
  </si>
  <si>
    <t>CABOS</t>
  </si>
  <si>
    <t>12.5.1</t>
  </si>
  <si>
    <t>CABO UTP 4 PARES CATEGORIA 5E, COM REVESTIMENTO EXTERNO NÃO PROPAGANTE A CHAMA, COM BAIXO NÍVEL DE EMISSÃO DE FUMAÇA (LSZH), NA COR BRANCA. REF.: FURUKAWA OU EQUIVALENTE</t>
  </si>
  <si>
    <t>12.5.2</t>
  </si>
  <si>
    <t>CABO DE PAR TRANCADO F/UTP BLINDADO, 4 PARES, CATEGORIA 5E, NA COR PRETA. REF.: FURUKAWA OU EQUIVALENTE</t>
  </si>
  <si>
    <t>12.5.3</t>
  </si>
  <si>
    <t>CABO DE COBRE FLEXÍVEL, CLASSE 5, ISOLAMENTO TIPO EPR/HEPR, NÃO HALOGENADO, ANTICHAMA, TERMOFIXO, UNIPOLAR, SEÇÃO 1,5 MM2, 90°C, 0,6/1KV</t>
  </si>
  <si>
    <t>12.5.4</t>
  </si>
  <si>
    <t>CABO HDMI 25 METROS, COM CONECTORES HDMI MACHO NAS DUAS EXTREMIDADES.</t>
  </si>
  <si>
    <t>12.5.5</t>
  </si>
  <si>
    <t>CONECTOR MACHO RJ - 45, CATEGORIA 5 E</t>
  </si>
  <si>
    <t>SUB-TOTAL ITEM 12.5</t>
  </si>
  <si>
    <t>12.6</t>
  </si>
  <si>
    <t>RACK E EQUIPAMENTOS</t>
  </si>
  <si>
    <t>12.6.1</t>
  </si>
  <si>
    <t>GAVETA DE VENTILAÇÃO COM 4 VENTILADORES PARA RACK 19". REF.: W0303/00 - WOMER OU EQUIVALENTE.</t>
  </si>
  <si>
    <t>CJ</t>
  </si>
  <si>
    <t>12.6.2</t>
  </si>
  <si>
    <t>ORGANIZADOR DE CABOS DE 1U PARA RACK 19". REF.: FURUKAWA OU EQUIVALENTE</t>
  </si>
  <si>
    <t>12.6.3</t>
  </si>
  <si>
    <t>ANILHA (MARCADOR) PARA IDENTIFICAÇÃO DE CABOS (#6MM2)-500 UN. REF.:   HELLERMANN OU EQUIVALENTE.</t>
  </si>
  <si>
    <t>12.6.4</t>
  </si>
  <si>
    <t>PATCH PANEL, 24 PORTAS, CATEGORIA 5E, PARA RACKS DE 19" E 1 U DE ALTURA. REF.: FURUKAWA OU EQUIVALENTE</t>
  </si>
  <si>
    <t>12.6.5</t>
  </si>
  <si>
    <t>PATCH PANEL DESCARREGADO, 24 PORTAS, CATEGORIA 6, COM RACKS DE 19" E 1 U DE ALTURA. REFERÊNCIA FURUKAWA OU EQUIVALENTE</t>
  </si>
  <si>
    <t>12.6.6</t>
  </si>
  <si>
    <t>ABRAÇADEIRA DE VELCRO, 20MM x 3 METROS, DUPLA FACE.</t>
  </si>
  <si>
    <t>12.6.7</t>
  </si>
  <si>
    <t>KIT DE FIXAÇÃO DE EQUIPAMENTOS COMPOSTO DE PORCA GAIOLA, PARAFUSO TIPO M5 E ARRUELA, 50 UN.</t>
  </si>
  <si>
    <t>12.6.8</t>
  </si>
  <si>
    <t>MÓDULO PARA REDE (CONECTOR RJ45 CAT.6), INCLUSIVE FORNECIMENTO E INSTALAÇÃO, EXCLUSIVE PLACA E SUPORTE. REF.: FURUKAWA OU SIMILAR.</t>
  </si>
  <si>
    <t>12.6.9</t>
  </si>
  <si>
    <t>IDENTIFICAÇÃO, TESTE E CERTIFICAÇÃO DE GARANTIA DE TRANSMISSÃO DE CABOS LÓGICOS - CATEGORIA 5E.</t>
  </si>
  <si>
    <t>SUB-TOTAL ITEM 12.6</t>
  </si>
  <si>
    <t>12.7</t>
  </si>
  <si>
    <t>SERVIÇOS</t>
  </si>
  <si>
    <t>12.7.1</t>
  </si>
  <si>
    <t>RETIRADA DE PONTOS DE CFTV E ALARME, INCLUSIVE CABEAMENTOS DESATIVADOS.</t>
  </si>
  <si>
    <t>SUB-TOTAL ITEM 12.7</t>
  </si>
  <si>
    <t>TOTAL DO ITEM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</si>
</sst>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#,##0.00&quot; &quot;;&quot;-&quot;#,##0.00&quot; &quot;;&quot; -&quot;#&quot; &quot;;@&quot; &quot;"/>
    <numFmt numFmtId="166" formatCode="&quot;R$&quot;#,##0.0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rgb="FF00000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9BC2E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6">
    <xf numFmtId="0" fontId="0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7" fillId="0" borderId="0"/>
    <xf numFmtId="0" fontId="3" fillId="0" borderId="0"/>
    <xf numFmtId="43" fontId="8" fillId="0" borderId="0" applyFont="0" applyFill="0" applyBorder="0" applyAlignment="0" applyProtection="0"/>
    <xf numFmtId="165" fontId="9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8" applyFont="1"/>
    <xf numFmtId="0" fontId="11" fillId="7" borderId="1" xfId="8" applyFont="1" applyFill="1" applyBorder="1" applyAlignment="1">
      <alignment horizontal="center" vertical="center" wrapText="1"/>
    </xf>
    <xf numFmtId="4" fontId="13" fillId="0" borderId="3" xfId="4" applyNumberFormat="1" applyFont="1" applyBorder="1" applyAlignment="1">
      <alignment horizontal="center" vertical="center"/>
    </xf>
    <xf numFmtId="4" fontId="14" fillId="3" borderId="3" xfId="3" applyNumberFormat="1" applyFont="1" applyFill="1" applyBorder="1" applyAlignment="1">
      <alignment vertical="center" wrapText="1"/>
    </xf>
    <xf numFmtId="0" fontId="14" fillId="0" borderId="4" xfId="0" applyFont="1" applyBorder="1"/>
    <xf numFmtId="4" fontId="13" fillId="0" borderId="2" xfId="4" applyNumberFormat="1" applyFont="1" applyBorder="1" applyAlignment="1">
      <alignment horizontal="left" vertical="center"/>
    </xf>
    <xf numFmtId="4" fontId="14" fillId="0" borderId="1" xfId="1" applyNumberFormat="1" applyFont="1" applyFill="1" applyBorder="1" applyAlignment="1" applyProtection="1">
      <alignment horizontal="center" vertical="center"/>
    </xf>
    <xf numFmtId="4" fontId="14" fillId="3" borderId="1" xfId="1" applyNumberFormat="1" applyFont="1" applyFill="1" applyBorder="1" applyAlignment="1" applyProtection="1">
      <alignment horizontal="center" vertical="center"/>
    </xf>
    <xf numFmtId="0" fontId="14" fillId="0" borderId="0" xfId="0" applyFont="1"/>
    <xf numFmtId="44" fontId="14" fillId="3" borderId="1" xfId="2" applyFont="1" applyFill="1" applyBorder="1" applyAlignment="1" applyProtection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4" fontId="14" fillId="9" borderId="1" xfId="1" applyNumberFormat="1" applyFont="1" applyFill="1" applyBorder="1" applyAlignment="1" applyProtection="1">
      <alignment horizontal="center" vertical="center"/>
    </xf>
    <xf numFmtId="49" fontId="16" fillId="5" borderId="1" xfId="0" applyNumberFormat="1" applyFont="1" applyFill="1" applyBorder="1" applyAlignment="1">
      <alignment horizontal="left" vertical="center"/>
    </xf>
    <xf numFmtId="1" fontId="13" fillId="6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6" borderId="1" xfId="5" applyFont="1" applyFill="1" applyBorder="1" applyAlignment="1" applyProtection="1">
      <alignment horizontal="center" vertical="center" wrapText="1"/>
      <protection locked="0"/>
    </xf>
    <xf numFmtId="0" fontId="14" fillId="2" borderId="1" xfId="5" applyFont="1" applyFill="1" applyBorder="1" applyAlignment="1" applyProtection="1">
      <alignment horizontal="center" vertical="center" wrapText="1"/>
      <protection locked="0"/>
    </xf>
    <xf numFmtId="0" fontId="14" fillId="0" borderId="1" xfId="5" applyFont="1" applyBorder="1" applyAlignment="1" applyProtection="1">
      <alignment horizontal="center" vertical="center" wrapText="1"/>
      <protection locked="0"/>
    </xf>
    <xf numFmtId="0" fontId="15" fillId="10" borderId="1" xfId="5" applyFont="1" applyFill="1" applyBorder="1" applyAlignment="1" applyProtection="1">
      <alignment horizontal="center" vertical="center" wrapText="1"/>
      <protection locked="0"/>
    </xf>
    <xf numFmtId="4" fontId="13" fillId="0" borderId="2" xfId="3" applyNumberFormat="1" applyFont="1" applyBorder="1" applyAlignment="1">
      <alignment vertical="center" wrapText="1"/>
    </xf>
    <xf numFmtId="166" fontId="13" fillId="12" borderId="1" xfId="2" applyNumberFormat="1" applyFont="1" applyFill="1" applyBorder="1" applyAlignment="1">
      <alignment horizontal="right" vertical="center"/>
    </xf>
    <xf numFmtId="166" fontId="13" fillId="9" borderId="1" xfId="2" applyNumberFormat="1" applyFont="1" applyFill="1" applyBorder="1" applyAlignment="1" applyProtection="1">
      <alignment horizontal="right" vertical="center"/>
    </xf>
    <xf numFmtId="4" fontId="13" fillId="2" borderId="2" xfId="3" applyNumberFormat="1" applyFont="1" applyFill="1" applyBorder="1" applyAlignment="1">
      <alignment vertical="center" wrapText="1"/>
    </xf>
    <xf numFmtId="49" fontId="14" fillId="0" borderId="0" xfId="0" applyNumberFormat="1" applyFont="1"/>
    <xf numFmtId="44" fontId="14" fillId="0" borderId="0" xfId="2" applyFont="1"/>
    <xf numFmtId="0" fontId="13" fillId="2" borderId="1" xfId="5" applyFont="1" applyFill="1" applyBorder="1" applyAlignment="1" applyProtection="1">
      <alignment horizontal="left" vertical="center" wrapText="1"/>
      <protection locked="0"/>
    </xf>
    <xf numFmtId="0" fontId="14" fillId="0" borderId="1" xfId="5" applyFont="1" applyBorder="1" applyAlignment="1" applyProtection="1">
      <alignment horizontal="left" vertical="center" wrapText="1"/>
      <protection locked="0"/>
    </xf>
    <xf numFmtId="0" fontId="14" fillId="4" borderId="1" xfId="5" applyFont="1" applyFill="1" applyBorder="1" applyAlignment="1" applyProtection="1">
      <alignment horizontal="left" vertical="center" wrapText="1"/>
      <protection locked="0"/>
    </xf>
    <xf numFmtId="0" fontId="14" fillId="4" borderId="1" xfId="5" applyFont="1" applyFill="1" applyBorder="1" applyAlignment="1" applyProtection="1">
      <alignment horizontal="center" vertical="center" wrapText="1"/>
      <protection locked="0"/>
    </xf>
    <xf numFmtId="4" fontId="14" fillId="4" borderId="1" xfId="1" applyNumberFormat="1" applyFont="1" applyFill="1" applyBorder="1" applyAlignment="1" applyProtection="1">
      <alignment horizontal="center" vertical="center"/>
    </xf>
    <xf numFmtId="0" fontId="11" fillId="8" borderId="1" xfId="8" applyFont="1" applyFill="1" applyBorder="1" applyAlignment="1">
      <alignment horizontal="center" vertical="center" wrapText="1"/>
    </xf>
    <xf numFmtId="0" fontId="14" fillId="8" borderId="0" xfId="0" applyFont="1" applyFill="1"/>
    <xf numFmtId="0" fontId="14" fillId="8" borderId="1" xfId="5" applyFont="1" applyFill="1" applyBorder="1" applyAlignment="1" applyProtection="1">
      <alignment horizontal="left" vertical="center" wrapText="1"/>
      <protection locked="0"/>
    </xf>
    <xf numFmtId="0" fontId="14" fillId="8" borderId="1" xfId="5" applyFont="1" applyFill="1" applyBorder="1" applyAlignment="1" applyProtection="1">
      <alignment horizontal="center" vertical="center" wrapText="1"/>
      <protection locked="0"/>
    </xf>
    <xf numFmtId="4" fontId="14" fillId="8" borderId="1" xfId="1" applyNumberFormat="1" applyFont="1" applyFill="1" applyBorder="1" applyAlignment="1" applyProtection="1">
      <alignment horizontal="center" vertical="center"/>
    </xf>
    <xf numFmtId="44" fontId="14" fillId="8" borderId="1" xfId="2" applyFont="1" applyFill="1" applyBorder="1" applyAlignment="1" applyProtection="1">
      <alignment horizontal="right" vertical="center" wrapText="1"/>
    </xf>
    <xf numFmtId="4" fontId="14" fillId="8" borderId="2" xfId="3" applyNumberFormat="1" applyFont="1" applyFill="1" applyBorder="1" applyAlignment="1">
      <alignment vertical="center"/>
    </xf>
    <xf numFmtId="4" fontId="13" fillId="8" borderId="3" xfId="4" applyNumberFormat="1" applyFont="1" applyFill="1" applyBorder="1" applyAlignment="1">
      <alignment horizontal="center" vertical="center"/>
    </xf>
    <xf numFmtId="4" fontId="14" fillId="8" borderId="3" xfId="3" applyNumberFormat="1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left" vertical="center" wrapText="1"/>
    </xf>
    <xf numFmtId="0" fontId="11" fillId="8" borderId="1" xfId="8" applyFont="1" applyFill="1" applyBorder="1" applyAlignment="1">
      <alignment horizontal="left" vertical="center" wrapText="1"/>
    </xf>
    <xf numFmtId="0" fontId="15" fillId="13" borderId="1" xfId="5" applyFont="1" applyFill="1" applyBorder="1" applyAlignment="1" applyProtection="1">
      <alignment horizontal="right" vertical="center" wrapText="1"/>
      <protection locked="0"/>
    </xf>
    <xf numFmtId="49" fontId="13" fillId="1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7" fillId="8" borderId="6" xfId="0" applyFont="1" applyFill="1" applyBorder="1" applyAlignment="1">
      <alignment vertical="center" wrapText="1"/>
    </xf>
    <xf numFmtId="0" fontId="14" fillId="8" borderId="4" xfId="0" applyFont="1" applyFill="1" applyBorder="1"/>
    <xf numFmtId="2" fontId="0" fillId="14" borderId="1" xfId="0" applyNumberForma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1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 wrapText="1" indent="1"/>
    </xf>
    <xf numFmtId="0" fontId="12" fillId="11" borderId="4" xfId="0" applyFont="1" applyFill="1" applyBorder="1" applyAlignment="1">
      <alignment horizontal="center" vertical="center" wrapText="1" indent="1"/>
    </xf>
    <xf numFmtId="0" fontId="18" fillId="8" borderId="2" xfId="0" applyFont="1" applyFill="1" applyBorder="1" applyAlignment="1">
      <alignment horizontal="left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8" fillId="8" borderId="4" xfId="0" applyFont="1" applyFill="1" applyBorder="1" applyAlignment="1">
      <alignment horizontal="left" vertical="center" wrapText="1"/>
    </xf>
  </cellXfs>
  <cellStyles count="16">
    <cellStyle name="Ênfase1 2" xfId="4"/>
    <cellStyle name="Excel_BuiltIn_Comma 2" xfId="12"/>
    <cellStyle name="Moeda" xfId="2" builtinId="4"/>
    <cellStyle name="Moeda 2" xfId="13"/>
    <cellStyle name="Normal" xfId="0" builtinId="0"/>
    <cellStyle name="Normal 10 2" xfId="9"/>
    <cellStyle name="Normal 13" xfId="8"/>
    <cellStyle name="Normal 2" xfId="5"/>
    <cellStyle name="Normal 2 2" xfId="7"/>
    <cellStyle name="Normal 3" xfId="14"/>
    <cellStyle name="Normal 4 2 2" xfId="10"/>
    <cellStyle name="Texto Explicativo 2 17" xfId="3"/>
    <cellStyle name="Vírgula" xfId="1" builtinId="3"/>
    <cellStyle name="Vírgula 2" xfId="6"/>
    <cellStyle name="Vírgula 2 2 2" xfId="11"/>
    <cellStyle name="Vírgula 3" xfId="15"/>
  </cellStyles>
  <dxfs count="0"/>
  <tableStyles count="0" defaultTableStyle="TableStyleMedium2" defaultPivotStyle="PivotStyleLight16"/>
  <colors>
    <mruColors>
      <color rgb="FFFF99FF"/>
      <color rgb="FFFCD2E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60"/>
  <sheetViews>
    <sheetView tabSelected="1" view="pageBreakPreview" zoomScaleNormal="100" zoomScaleSheetLayoutView="100" workbookViewId="0">
      <selection activeCell="D9" sqref="D9"/>
    </sheetView>
  </sheetViews>
  <sheetFormatPr defaultColWidth="9.140625" defaultRowHeight="15.75" x14ac:dyDescent="0.25"/>
  <cols>
    <col min="1" max="1" width="12.140625" style="23" customWidth="1"/>
    <col min="2" max="2" width="70.7109375" style="9" customWidth="1"/>
    <col min="3" max="3" width="8.7109375" style="9" customWidth="1"/>
    <col min="4" max="4" width="11.140625" style="9" customWidth="1"/>
    <col min="5" max="5" width="13.85546875" style="9" customWidth="1"/>
    <col min="6" max="6" width="15.28515625" style="9" customWidth="1"/>
    <col min="7" max="7" width="4.42578125" style="9" customWidth="1"/>
    <col min="8" max="8" width="24.85546875" style="9" customWidth="1"/>
    <col min="9" max="16384" width="9.140625" style="9"/>
  </cols>
  <sheetData>
    <row r="1" spans="1:11" ht="63.75" customHeight="1" x14ac:dyDescent="0.25">
      <c r="A1" s="22"/>
      <c r="B1" s="52" t="s">
        <v>0</v>
      </c>
      <c r="C1" s="52"/>
      <c r="D1" s="52"/>
      <c r="E1" s="52"/>
      <c r="F1" s="53"/>
      <c r="G1" s="1"/>
      <c r="H1" s="1"/>
      <c r="I1" s="1"/>
      <c r="J1" s="1"/>
      <c r="K1" s="1"/>
    </row>
    <row r="2" spans="1:11" ht="39.950000000000003" customHeight="1" x14ac:dyDescent="0.25">
      <c r="A2" s="19" t="s">
        <v>1</v>
      </c>
      <c r="B2" s="54" t="s">
        <v>2</v>
      </c>
      <c r="C2" s="55"/>
      <c r="D2" s="55"/>
      <c r="E2" s="55"/>
      <c r="F2" s="56"/>
      <c r="G2" s="1"/>
      <c r="H2" t="s">
        <v>3</v>
      </c>
      <c r="I2" s="1"/>
      <c r="J2" s="1"/>
      <c r="K2" s="1"/>
    </row>
    <row r="3" spans="1:11" ht="39.950000000000003" customHeight="1" x14ac:dyDescent="0.25">
      <c r="A3" s="19" t="s">
        <v>4</v>
      </c>
      <c r="B3" s="36" t="s">
        <v>5</v>
      </c>
      <c r="C3" s="37"/>
      <c r="D3" s="38"/>
      <c r="E3" s="37"/>
      <c r="F3" s="47"/>
      <c r="H3" s="48"/>
    </row>
    <row r="4" spans="1:11" ht="30" customHeight="1" x14ac:dyDescent="0.25">
      <c r="A4" s="6" t="s">
        <v>6</v>
      </c>
      <c r="B4" s="46"/>
      <c r="C4" s="3"/>
      <c r="D4" s="4"/>
      <c r="E4" s="3"/>
      <c r="F4" s="5"/>
      <c r="H4" s="49"/>
    </row>
    <row r="5" spans="1:11" ht="42.75" customHeight="1" x14ac:dyDescent="0.25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H5" s="50" t="s">
        <v>13</v>
      </c>
    </row>
    <row r="6" spans="1:11" s="31" customFormat="1" ht="30" customHeight="1" x14ac:dyDescent="0.25">
      <c r="A6" s="39">
        <v>12</v>
      </c>
      <c r="B6" s="42" t="s">
        <v>14</v>
      </c>
      <c r="C6" s="30"/>
      <c r="D6" s="30"/>
      <c r="E6" s="30"/>
      <c r="F6" s="30"/>
      <c r="H6" s="51"/>
    </row>
    <row r="7" spans="1:11" ht="30" customHeight="1" x14ac:dyDescent="0.25">
      <c r="A7" s="39" t="s">
        <v>15</v>
      </c>
      <c r="B7" s="25" t="s">
        <v>16</v>
      </c>
      <c r="C7" s="16"/>
      <c r="D7" s="7"/>
      <c r="E7" s="8"/>
      <c r="F7" s="8"/>
      <c r="H7" s="51"/>
    </row>
    <row r="8" spans="1:11" ht="39.950000000000003" customHeight="1" x14ac:dyDescent="0.25">
      <c r="A8" s="40" t="s">
        <v>17</v>
      </c>
      <c r="B8" s="27" t="s">
        <v>18</v>
      </c>
      <c r="C8" s="28" t="s">
        <v>19</v>
      </c>
      <c r="D8" s="29">
        <v>148.11820217530399</v>
      </c>
      <c r="E8" s="10">
        <f>ROUND((H8*$H$3),2)</f>
        <v>0</v>
      </c>
      <c r="F8" s="10">
        <f>ROUND(E8*D8,2)</f>
        <v>0</v>
      </c>
      <c r="H8" s="10">
        <v>62.52</v>
      </c>
    </row>
    <row r="9" spans="1:11" ht="39.950000000000003" customHeight="1" x14ac:dyDescent="0.25">
      <c r="A9" s="40" t="s">
        <v>20</v>
      </c>
      <c r="B9" s="27" t="s">
        <v>21</v>
      </c>
      <c r="C9" s="28" t="s">
        <v>19</v>
      </c>
      <c r="D9" s="29">
        <v>3.6635200999999999</v>
      </c>
      <c r="E9" s="10">
        <f>ROUND((H9*$H$3),2)</f>
        <v>0</v>
      </c>
      <c r="F9" s="10">
        <f>ROUND(E9*D9,2)</f>
        <v>0</v>
      </c>
      <c r="H9" s="10">
        <v>131.36000000000001</v>
      </c>
    </row>
    <row r="10" spans="1:11" ht="30" customHeight="1" x14ac:dyDescent="0.25">
      <c r="A10" s="11"/>
      <c r="B10" s="43" t="s">
        <v>22</v>
      </c>
      <c r="C10" s="18" t="s">
        <v>23</v>
      </c>
      <c r="D10" s="12"/>
      <c r="E10" s="12"/>
      <c r="F10" s="21">
        <f>SUM(F8:F9)</f>
        <v>0</v>
      </c>
      <c r="H10" s="12"/>
    </row>
    <row r="11" spans="1:11" s="31" customFormat="1" ht="30" customHeight="1" x14ac:dyDescent="0.25">
      <c r="A11" s="39" t="s">
        <v>24</v>
      </c>
      <c r="B11" s="42" t="s">
        <v>25</v>
      </c>
      <c r="C11" s="30"/>
      <c r="D11" s="30"/>
      <c r="E11" s="30"/>
      <c r="F11" s="30"/>
      <c r="H11" s="30"/>
    </row>
    <row r="12" spans="1:11" ht="69.95" customHeight="1" x14ac:dyDescent="0.25">
      <c r="A12" s="40" t="s">
        <v>26</v>
      </c>
      <c r="B12" s="27" t="s">
        <v>27</v>
      </c>
      <c r="C12" s="28" t="s">
        <v>19</v>
      </c>
      <c r="D12" s="29">
        <v>35</v>
      </c>
      <c r="E12" s="10">
        <f>ROUND((H12*$H$3),2)</f>
        <v>0</v>
      </c>
      <c r="F12" s="10">
        <f>ROUND(E12*D12,2)</f>
        <v>0</v>
      </c>
      <c r="H12" s="10">
        <v>20.79</v>
      </c>
    </row>
    <row r="13" spans="1:11" ht="30" customHeight="1" x14ac:dyDescent="0.25">
      <c r="A13" s="11"/>
      <c r="B13" s="43" t="s">
        <v>28</v>
      </c>
      <c r="C13" s="18" t="s">
        <v>23</v>
      </c>
      <c r="D13" s="12"/>
      <c r="E13" s="12"/>
      <c r="F13" s="21">
        <f>SUM(F12)</f>
        <v>0</v>
      </c>
      <c r="H13" s="12"/>
    </row>
    <row r="14" spans="1:11" s="31" customFormat="1" ht="30" customHeight="1" x14ac:dyDescent="0.25">
      <c r="A14" s="39" t="s">
        <v>29</v>
      </c>
      <c r="B14" s="42" t="s">
        <v>30</v>
      </c>
      <c r="C14" s="30"/>
      <c r="D14" s="30"/>
      <c r="E14" s="30"/>
      <c r="F14" s="30"/>
      <c r="H14" s="30"/>
    </row>
    <row r="15" spans="1:11" ht="39.950000000000003" customHeight="1" x14ac:dyDescent="0.25">
      <c r="A15" s="40" t="s">
        <v>31</v>
      </c>
      <c r="B15" s="27" t="s">
        <v>32</v>
      </c>
      <c r="C15" s="28" t="s">
        <v>33</v>
      </c>
      <c r="D15" s="29">
        <v>4</v>
      </c>
      <c r="E15" s="10">
        <f>ROUND((H15*$H$3),2)</f>
        <v>0</v>
      </c>
      <c r="F15" s="10">
        <f>ROUND(E15*D15,2)</f>
        <v>0</v>
      </c>
      <c r="H15" s="10">
        <v>10.95</v>
      </c>
    </row>
    <row r="16" spans="1:11" ht="39.950000000000003" customHeight="1" x14ac:dyDescent="0.25">
      <c r="A16" s="40" t="s">
        <v>34</v>
      </c>
      <c r="B16" s="27" t="s">
        <v>35</v>
      </c>
      <c r="C16" s="28" t="s">
        <v>33</v>
      </c>
      <c r="D16" s="29">
        <v>33</v>
      </c>
      <c r="E16" s="10">
        <f t="shared" ref="E16:E26" si="0">ROUND((H16*$H$3),2)</f>
        <v>0</v>
      </c>
      <c r="F16" s="10">
        <f t="shared" ref="F16:F26" si="1">ROUND(E16*D16,2)</f>
        <v>0</v>
      </c>
      <c r="H16" s="10">
        <v>14.36</v>
      </c>
    </row>
    <row r="17" spans="1:8" ht="39.950000000000003" customHeight="1" x14ac:dyDescent="0.25">
      <c r="A17" s="40" t="s">
        <v>36</v>
      </c>
      <c r="B17" s="27" t="s">
        <v>37</v>
      </c>
      <c r="C17" s="28" t="s">
        <v>33</v>
      </c>
      <c r="D17" s="29">
        <v>2</v>
      </c>
      <c r="E17" s="10">
        <f t="shared" si="0"/>
        <v>0</v>
      </c>
      <c r="F17" s="10">
        <f t="shared" si="1"/>
        <v>0</v>
      </c>
      <c r="H17" s="10">
        <v>6.76</v>
      </c>
    </row>
    <row r="18" spans="1:8" ht="39.950000000000003" customHeight="1" x14ac:dyDescent="0.25">
      <c r="A18" s="40" t="s">
        <v>38</v>
      </c>
      <c r="B18" s="27" t="s">
        <v>39</v>
      </c>
      <c r="C18" s="28" t="s">
        <v>33</v>
      </c>
      <c r="D18" s="29">
        <v>28</v>
      </c>
      <c r="E18" s="10">
        <f t="shared" si="0"/>
        <v>0</v>
      </c>
      <c r="F18" s="10">
        <f t="shared" si="1"/>
        <v>0</v>
      </c>
      <c r="H18" s="10">
        <v>9.44</v>
      </c>
    </row>
    <row r="19" spans="1:8" ht="30" customHeight="1" x14ac:dyDescent="0.25">
      <c r="A19" s="40" t="s">
        <v>40</v>
      </c>
      <c r="B19" s="27" t="s">
        <v>41</v>
      </c>
      <c r="C19" s="28" t="s">
        <v>33</v>
      </c>
      <c r="D19" s="29">
        <v>2</v>
      </c>
      <c r="E19" s="10">
        <f t="shared" si="0"/>
        <v>0</v>
      </c>
      <c r="F19" s="10">
        <f t="shared" si="1"/>
        <v>0</v>
      </c>
      <c r="H19" s="10">
        <v>6.76</v>
      </c>
    </row>
    <row r="20" spans="1:8" ht="30" customHeight="1" x14ac:dyDescent="0.25">
      <c r="A20" s="40" t="s">
        <v>42</v>
      </c>
      <c r="B20" s="27" t="s">
        <v>43</v>
      </c>
      <c r="C20" s="28" t="s">
        <v>33</v>
      </c>
      <c r="D20" s="29">
        <v>5</v>
      </c>
      <c r="E20" s="10">
        <f t="shared" si="0"/>
        <v>0</v>
      </c>
      <c r="F20" s="10">
        <f t="shared" si="1"/>
        <v>0</v>
      </c>
      <c r="H20" s="10">
        <v>9.44</v>
      </c>
    </row>
    <row r="21" spans="1:8" ht="39.950000000000003" customHeight="1" x14ac:dyDescent="0.25">
      <c r="A21" s="40" t="s">
        <v>44</v>
      </c>
      <c r="B21" s="27" t="s">
        <v>45</v>
      </c>
      <c r="C21" s="28" t="s">
        <v>33</v>
      </c>
      <c r="D21" s="29">
        <v>1</v>
      </c>
      <c r="E21" s="10">
        <f t="shared" si="0"/>
        <v>0</v>
      </c>
      <c r="F21" s="10">
        <f t="shared" si="1"/>
        <v>0</v>
      </c>
      <c r="H21" s="10">
        <v>72.489999999999995</v>
      </c>
    </row>
    <row r="22" spans="1:8" ht="39.950000000000003" customHeight="1" x14ac:dyDescent="0.25">
      <c r="A22" s="40" t="s">
        <v>46</v>
      </c>
      <c r="B22" s="27" t="s">
        <v>47</v>
      </c>
      <c r="C22" s="28" t="s">
        <v>33</v>
      </c>
      <c r="D22" s="29">
        <v>1</v>
      </c>
      <c r="E22" s="10">
        <f t="shared" si="0"/>
        <v>0</v>
      </c>
      <c r="F22" s="10">
        <f t="shared" si="1"/>
        <v>0</v>
      </c>
      <c r="H22" s="10">
        <v>488.37</v>
      </c>
    </row>
    <row r="23" spans="1:8" ht="39.950000000000003" customHeight="1" x14ac:dyDescent="0.25">
      <c r="A23" s="40" t="s">
        <v>48</v>
      </c>
      <c r="B23" s="27" t="s">
        <v>49</v>
      </c>
      <c r="C23" s="28" t="s">
        <v>33</v>
      </c>
      <c r="D23" s="29">
        <v>4</v>
      </c>
      <c r="E23" s="10">
        <f t="shared" si="0"/>
        <v>0</v>
      </c>
      <c r="F23" s="10">
        <f t="shared" si="1"/>
        <v>0</v>
      </c>
      <c r="H23" s="10">
        <v>6.12</v>
      </c>
    </row>
    <row r="24" spans="1:8" ht="39.950000000000003" customHeight="1" x14ac:dyDescent="0.25">
      <c r="A24" s="40" t="s">
        <v>50</v>
      </c>
      <c r="B24" s="27" t="s">
        <v>51</v>
      </c>
      <c r="C24" s="28" t="s">
        <v>33</v>
      </c>
      <c r="D24" s="29">
        <v>33</v>
      </c>
      <c r="E24" s="10">
        <f t="shared" si="0"/>
        <v>0</v>
      </c>
      <c r="F24" s="10">
        <f t="shared" si="1"/>
        <v>0</v>
      </c>
      <c r="H24" s="10">
        <v>7.84</v>
      </c>
    </row>
    <row r="25" spans="1:8" ht="39.950000000000003" customHeight="1" x14ac:dyDescent="0.25">
      <c r="A25" s="40" t="s">
        <v>52</v>
      </c>
      <c r="B25" s="27" t="s">
        <v>53</v>
      </c>
      <c r="C25" s="28" t="s">
        <v>33</v>
      </c>
      <c r="D25" s="29">
        <v>28</v>
      </c>
      <c r="E25" s="10">
        <f t="shared" si="0"/>
        <v>0</v>
      </c>
      <c r="F25" s="10">
        <f t="shared" si="1"/>
        <v>0</v>
      </c>
      <c r="H25" s="10">
        <v>14.91</v>
      </c>
    </row>
    <row r="26" spans="1:8" ht="39.950000000000003" customHeight="1" x14ac:dyDescent="0.25">
      <c r="A26" s="40" t="s">
        <v>54</v>
      </c>
      <c r="B26" s="27" t="s">
        <v>55</v>
      </c>
      <c r="C26" s="28" t="s">
        <v>33</v>
      </c>
      <c r="D26" s="29">
        <v>30</v>
      </c>
      <c r="E26" s="10">
        <f t="shared" si="0"/>
        <v>0</v>
      </c>
      <c r="F26" s="10">
        <f t="shared" si="1"/>
        <v>0</v>
      </c>
      <c r="H26" s="10">
        <v>6.64</v>
      </c>
    </row>
    <row r="27" spans="1:8" ht="30" customHeight="1" x14ac:dyDescent="0.25">
      <c r="A27" s="11"/>
      <c r="B27" s="43" t="s">
        <v>56</v>
      </c>
      <c r="C27" s="18"/>
      <c r="D27" s="12"/>
      <c r="E27" s="12"/>
      <c r="F27" s="21">
        <f>SUM(F15:F26)</f>
        <v>0</v>
      </c>
      <c r="H27" s="12"/>
    </row>
    <row r="28" spans="1:8" s="31" customFormat="1" ht="30" customHeight="1" x14ac:dyDescent="0.25">
      <c r="A28" s="39" t="s">
        <v>57</v>
      </c>
      <c r="B28" s="42" t="s">
        <v>58</v>
      </c>
      <c r="C28" s="30"/>
      <c r="D28" s="30"/>
      <c r="E28" s="30"/>
      <c r="F28" s="30"/>
      <c r="H28" s="30"/>
    </row>
    <row r="29" spans="1:8" ht="30" customHeight="1" x14ac:dyDescent="0.25">
      <c r="A29" s="40" t="s">
        <v>59</v>
      </c>
      <c r="B29" s="27" t="s">
        <v>60</v>
      </c>
      <c r="C29" s="28" t="s">
        <v>33</v>
      </c>
      <c r="D29" s="29">
        <v>19</v>
      </c>
      <c r="E29" s="10">
        <f t="shared" ref="E29:E35" si="2">ROUND((H29*$H$3),2)</f>
        <v>0</v>
      </c>
      <c r="F29" s="10">
        <f t="shared" ref="F29" si="3">ROUND(E29*D29,2)</f>
        <v>0</v>
      </c>
      <c r="H29" s="10">
        <v>41.75</v>
      </c>
    </row>
    <row r="30" spans="1:8" ht="30" customHeight="1" x14ac:dyDescent="0.25">
      <c r="A30" s="40" t="s">
        <v>61</v>
      </c>
      <c r="B30" s="27" t="s">
        <v>62</v>
      </c>
      <c r="C30" s="28" t="s">
        <v>33</v>
      </c>
      <c r="D30" s="29">
        <v>12</v>
      </c>
      <c r="E30" s="10">
        <f t="shared" si="2"/>
        <v>0</v>
      </c>
      <c r="F30" s="10">
        <f t="shared" ref="F30:F35" si="4">ROUND(E30*D30,2)</f>
        <v>0</v>
      </c>
      <c r="H30" s="10">
        <v>44.62</v>
      </c>
    </row>
    <row r="31" spans="1:8" ht="30" customHeight="1" x14ac:dyDescent="0.25">
      <c r="A31" s="40" t="s">
        <v>63</v>
      </c>
      <c r="B31" s="32" t="s">
        <v>64</v>
      </c>
      <c r="C31" s="28" t="s">
        <v>33</v>
      </c>
      <c r="D31" s="29">
        <v>1</v>
      </c>
      <c r="E31" s="10">
        <f t="shared" si="2"/>
        <v>0</v>
      </c>
      <c r="F31" s="10">
        <f t="shared" si="4"/>
        <v>0</v>
      </c>
      <c r="H31" s="10">
        <v>47.48</v>
      </c>
    </row>
    <row r="32" spans="1:8" ht="39.950000000000003" customHeight="1" x14ac:dyDescent="0.25">
      <c r="A32" s="40" t="s">
        <v>65</v>
      </c>
      <c r="B32" s="27" t="s">
        <v>66</v>
      </c>
      <c r="C32" s="28" t="s">
        <v>33</v>
      </c>
      <c r="D32" s="29">
        <v>3</v>
      </c>
      <c r="E32" s="10">
        <f t="shared" si="2"/>
        <v>0</v>
      </c>
      <c r="F32" s="10">
        <f t="shared" si="4"/>
        <v>0</v>
      </c>
      <c r="H32" s="10">
        <v>9.35</v>
      </c>
    </row>
    <row r="33" spans="1:8" ht="30" customHeight="1" x14ac:dyDescent="0.25">
      <c r="A33" s="45" t="s">
        <v>67</v>
      </c>
      <c r="B33" s="32" t="s">
        <v>68</v>
      </c>
      <c r="C33" s="33" t="s">
        <v>33</v>
      </c>
      <c r="D33" s="34">
        <v>29</v>
      </c>
      <c r="E33" s="10">
        <f t="shared" si="2"/>
        <v>0</v>
      </c>
      <c r="F33" s="10">
        <f t="shared" si="4"/>
        <v>0</v>
      </c>
      <c r="H33" s="35">
        <v>7.11</v>
      </c>
    </row>
    <row r="34" spans="1:8" ht="30" customHeight="1" x14ac:dyDescent="0.25">
      <c r="A34" s="45" t="s">
        <v>69</v>
      </c>
      <c r="B34" s="32" t="s">
        <v>70</v>
      </c>
      <c r="C34" s="33" t="s">
        <v>33</v>
      </c>
      <c r="D34" s="34">
        <v>1</v>
      </c>
      <c r="E34" s="10">
        <f t="shared" si="2"/>
        <v>0</v>
      </c>
      <c r="F34" s="10">
        <f t="shared" si="4"/>
        <v>0</v>
      </c>
      <c r="H34" s="35">
        <v>93.08</v>
      </c>
    </row>
    <row r="35" spans="1:8" ht="30" customHeight="1" x14ac:dyDescent="0.25">
      <c r="A35" s="45" t="s">
        <v>71</v>
      </c>
      <c r="B35" s="26" t="s">
        <v>72</v>
      </c>
      <c r="C35" s="28" t="s">
        <v>33</v>
      </c>
      <c r="D35" s="29">
        <v>1</v>
      </c>
      <c r="E35" s="10">
        <f t="shared" si="2"/>
        <v>0</v>
      </c>
      <c r="F35" s="10">
        <f t="shared" si="4"/>
        <v>0</v>
      </c>
      <c r="H35" s="10">
        <v>18.149999999999999</v>
      </c>
    </row>
    <row r="36" spans="1:8" ht="30" customHeight="1" x14ac:dyDescent="0.25">
      <c r="A36" s="11"/>
      <c r="B36" s="43" t="s">
        <v>73</v>
      </c>
      <c r="C36" s="18" t="s">
        <v>23</v>
      </c>
      <c r="D36" s="12"/>
      <c r="E36" s="12"/>
      <c r="F36" s="21">
        <f>SUM(F29:F35)</f>
        <v>0</v>
      </c>
      <c r="H36" s="12"/>
    </row>
    <row r="37" spans="1:8" s="31" customFormat="1" ht="30" customHeight="1" x14ac:dyDescent="0.25">
      <c r="A37" s="39" t="s">
        <v>74</v>
      </c>
      <c r="B37" s="42" t="s">
        <v>75</v>
      </c>
      <c r="C37" s="30"/>
      <c r="D37" s="30"/>
      <c r="E37" s="30"/>
      <c r="F37" s="30"/>
      <c r="H37" s="30"/>
    </row>
    <row r="38" spans="1:8" ht="69.95" customHeight="1" x14ac:dyDescent="0.25">
      <c r="A38" s="40" t="s">
        <v>76</v>
      </c>
      <c r="B38" s="27" t="s">
        <v>77</v>
      </c>
      <c r="C38" s="28" t="s">
        <v>19</v>
      </c>
      <c r="D38" s="29">
        <v>243</v>
      </c>
      <c r="E38" s="10">
        <f t="shared" ref="E38:E42" si="5">ROUND((H38*$H$3),2)</f>
        <v>0</v>
      </c>
      <c r="F38" s="10">
        <f t="shared" ref="F38" si="6">ROUND(E38*D38,2)</f>
        <v>0</v>
      </c>
      <c r="H38" s="10">
        <v>10.86</v>
      </c>
    </row>
    <row r="39" spans="1:8" ht="39.950000000000003" customHeight="1" x14ac:dyDescent="0.25">
      <c r="A39" s="40" t="s">
        <v>78</v>
      </c>
      <c r="B39" s="27" t="s">
        <v>79</v>
      </c>
      <c r="C39" s="28" t="s">
        <v>19</v>
      </c>
      <c r="D39" s="29">
        <v>91</v>
      </c>
      <c r="E39" s="10">
        <f t="shared" si="5"/>
        <v>0</v>
      </c>
      <c r="F39" s="10">
        <f t="shared" ref="F39:F42" si="7">ROUND(E39*D39,2)</f>
        <v>0</v>
      </c>
      <c r="H39" s="10">
        <v>11.62</v>
      </c>
    </row>
    <row r="40" spans="1:8" ht="65.099999999999994" customHeight="1" x14ac:dyDescent="0.25">
      <c r="A40" s="40" t="s">
        <v>80</v>
      </c>
      <c r="B40" s="27" t="s">
        <v>81</v>
      </c>
      <c r="C40" s="28" t="s">
        <v>19</v>
      </c>
      <c r="D40" s="29">
        <v>96</v>
      </c>
      <c r="E40" s="10">
        <f t="shared" si="5"/>
        <v>0</v>
      </c>
      <c r="F40" s="10">
        <f t="shared" si="7"/>
        <v>0</v>
      </c>
      <c r="H40" s="10">
        <v>3.67</v>
      </c>
    </row>
    <row r="41" spans="1:8" ht="39.950000000000003" customHeight="1" x14ac:dyDescent="0.25">
      <c r="A41" s="40" t="s">
        <v>82</v>
      </c>
      <c r="B41" s="27" t="s">
        <v>83</v>
      </c>
      <c r="C41" s="28" t="s">
        <v>33</v>
      </c>
      <c r="D41" s="29">
        <v>1</v>
      </c>
      <c r="E41" s="10">
        <f t="shared" si="5"/>
        <v>0</v>
      </c>
      <c r="F41" s="10">
        <f t="shared" si="7"/>
        <v>0</v>
      </c>
      <c r="H41" s="10">
        <v>494.21</v>
      </c>
    </row>
    <row r="42" spans="1:8" ht="30" customHeight="1" x14ac:dyDescent="0.25">
      <c r="A42" s="40" t="s">
        <v>84</v>
      </c>
      <c r="B42" s="27" t="s">
        <v>85</v>
      </c>
      <c r="C42" s="17" t="s">
        <v>33</v>
      </c>
      <c r="D42" s="7">
        <v>40</v>
      </c>
      <c r="E42" s="10">
        <f t="shared" si="5"/>
        <v>0</v>
      </c>
      <c r="F42" s="10">
        <f t="shared" si="7"/>
        <v>0</v>
      </c>
      <c r="H42" s="10">
        <v>3.53</v>
      </c>
    </row>
    <row r="43" spans="1:8" ht="30" customHeight="1" x14ac:dyDescent="0.25">
      <c r="A43" s="11"/>
      <c r="B43" s="43" t="s">
        <v>86</v>
      </c>
      <c r="C43" s="18" t="s">
        <v>23</v>
      </c>
      <c r="D43" s="12"/>
      <c r="E43" s="12"/>
      <c r="F43" s="21">
        <f>SUM(F38:F42)</f>
        <v>0</v>
      </c>
      <c r="H43" s="12"/>
    </row>
    <row r="44" spans="1:8" s="31" customFormat="1" ht="30" customHeight="1" x14ac:dyDescent="0.25">
      <c r="A44" s="39" t="s">
        <v>87</v>
      </c>
      <c r="B44" s="42" t="s">
        <v>88</v>
      </c>
      <c r="C44" s="30"/>
      <c r="D44" s="30"/>
      <c r="E44" s="30"/>
      <c r="F44" s="30"/>
      <c r="H44" s="30"/>
    </row>
    <row r="45" spans="1:8" ht="39.950000000000003" customHeight="1" x14ac:dyDescent="0.25">
      <c r="A45" s="40" t="s">
        <v>89</v>
      </c>
      <c r="B45" s="27" t="s">
        <v>90</v>
      </c>
      <c r="C45" s="28" t="s">
        <v>91</v>
      </c>
      <c r="D45" s="29">
        <v>1</v>
      </c>
      <c r="E45" s="10">
        <f t="shared" ref="E45:E53" si="8">ROUND((H45*$H$3),2)</f>
        <v>0</v>
      </c>
      <c r="F45" s="10">
        <f t="shared" ref="F45" si="9">ROUND(E45*D45,2)</f>
        <v>0</v>
      </c>
      <c r="H45" s="10">
        <v>469.88</v>
      </c>
    </row>
    <row r="46" spans="1:8" ht="39.950000000000003" customHeight="1" x14ac:dyDescent="0.25">
      <c r="A46" s="40" t="s">
        <v>92</v>
      </c>
      <c r="B46" s="27" t="s">
        <v>93</v>
      </c>
      <c r="C46" s="28" t="s">
        <v>91</v>
      </c>
      <c r="D46" s="29">
        <v>2</v>
      </c>
      <c r="E46" s="10">
        <f t="shared" si="8"/>
        <v>0</v>
      </c>
      <c r="F46" s="10">
        <f t="shared" ref="F46:F53" si="10">ROUND(E46*D46,2)</f>
        <v>0</v>
      </c>
      <c r="H46" s="10">
        <v>163.16</v>
      </c>
    </row>
    <row r="47" spans="1:8" ht="39.950000000000003" customHeight="1" x14ac:dyDescent="0.25">
      <c r="A47" s="40" t="s">
        <v>94</v>
      </c>
      <c r="B47" s="27" t="s">
        <v>95</v>
      </c>
      <c r="C47" s="28" t="s">
        <v>33</v>
      </c>
      <c r="D47" s="29">
        <v>1</v>
      </c>
      <c r="E47" s="10">
        <f t="shared" si="8"/>
        <v>0</v>
      </c>
      <c r="F47" s="10">
        <f t="shared" si="10"/>
        <v>0</v>
      </c>
      <c r="H47" s="10">
        <v>67.08</v>
      </c>
    </row>
    <row r="48" spans="1:8" ht="39.950000000000003" customHeight="1" x14ac:dyDescent="0.25">
      <c r="A48" s="40" t="s">
        <v>96</v>
      </c>
      <c r="B48" s="27" t="s">
        <v>97</v>
      </c>
      <c r="C48" s="28" t="s">
        <v>33</v>
      </c>
      <c r="D48" s="29">
        <v>1</v>
      </c>
      <c r="E48" s="10">
        <f t="shared" si="8"/>
        <v>0</v>
      </c>
      <c r="F48" s="10">
        <f t="shared" si="10"/>
        <v>0</v>
      </c>
      <c r="H48" s="10">
        <v>706.68</v>
      </c>
    </row>
    <row r="49" spans="1:8" ht="39.950000000000003" customHeight="1" x14ac:dyDescent="0.25">
      <c r="A49" s="40" t="s">
        <v>98</v>
      </c>
      <c r="B49" s="27" t="s">
        <v>99</v>
      </c>
      <c r="C49" s="28" t="s">
        <v>33</v>
      </c>
      <c r="D49" s="29">
        <v>1</v>
      </c>
      <c r="E49" s="10">
        <f t="shared" si="8"/>
        <v>0</v>
      </c>
      <c r="F49" s="10">
        <f t="shared" si="10"/>
        <v>0</v>
      </c>
      <c r="H49" s="10">
        <v>748.45</v>
      </c>
    </row>
    <row r="50" spans="1:8" ht="32.1" customHeight="1" x14ac:dyDescent="0.25">
      <c r="A50" s="41" t="s">
        <v>100</v>
      </c>
      <c r="B50" s="27" t="s">
        <v>101</v>
      </c>
      <c r="C50" s="28" t="s">
        <v>33</v>
      </c>
      <c r="D50" s="29">
        <v>2</v>
      </c>
      <c r="E50" s="10">
        <f t="shared" si="8"/>
        <v>0</v>
      </c>
      <c r="F50" s="10">
        <f t="shared" si="10"/>
        <v>0</v>
      </c>
      <c r="H50" s="10">
        <v>27.02</v>
      </c>
    </row>
    <row r="51" spans="1:8" ht="39.950000000000003" customHeight="1" x14ac:dyDescent="0.25">
      <c r="A51" s="40" t="s">
        <v>102</v>
      </c>
      <c r="B51" s="27" t="s">
        <v>103</v>
      </c>
      <c r="C51" s="28" t="s">
        <v>91</v>
      </c>
      <c r="D51" s="29">
        <v>1</v>
      </c>
      <c r="E51" s="10">
        <f t="shared" si="8"/>
        <v>0</v>
      </c>
      <c r="F51" s="10">
        <f t="shared" si="10"/>
        <v>0</v>
      </c>
      <c r="H51" s="10">
        <v>159.76</v>
      </c>
    </row>
    <row r="52" spans="1:8" ht="69.95" customHeight="1" x14ac:dyDescent="0.25">
      <c r="A52" s="40" t="s">
        <v>104</v>
      </c>
      <c r="B52" s="27" t="s">
        <v>105</v>
      </c>
      <c r="C52" s="28" t="s">
        <v>33</v>
      </c>
      <c r="D52" s="29">
        <v>2</v>
      </c>
      <c r="E52" s="10">
        <f t="shared" si="8"/>
        <v>0</v>
      </c>
      <c r="F52" s="10">
        <f t="shared" si="10"/>
        <v>0</v>
      </c>
      <c r="H52" s="10">
        <v>33.21</v>
      </c>
    </row>
    <row r="53" spans="1:8" ht="39.950000000000003" customHeight="1" x14ac:dyDescent="0.25">
      <c r="A53" s="40" t="s">
        <v>106</v>
      </c>
      <c r="B53" s="27" t="s">
        <v>107</v>
      </c>
      <c r="C53" s="28" t="s">
        <v>33</v>
      </c>
      <c r="D53" s="29">
        <v>18</v>
      </c>
      <c r="E53" s="10">
        <f t="shared" si="8"/>
        <v>0</v>
      </c>
      <c r="F53" s="10">
        <f t="shared" si="10"/>
        <v>0</v>
      </c>
      <c r="H53" s="10">
        <v>24.58</v>
      </c>
    </row>
    <row r="54" spans="1:8" ht="30" customHeight="1" x14ac:dyDescent="0.25">
      <c r="A54" s="11"/>
      <c r="B54" s="43" t="s">
        <v>108</v>
      </c>
      <c r="C54" s="18" t="s">
        <v>23</v>
      </c>
      <c r="D54" s="12"/>
      <c r="E54" s="12"/>
      <c r="F54" s="21">
        <f>SUM(F45:F53)</f>
        <v>0</v>
      </c>
      <c r="H54" s="12"/>
    </row>
    <row r="55" spans="1:8" s="31" customFormat="1" ht="30" customHeight="1" x14ac:dyDescent="0.25">
      <c r="A55" s="39" t="s">
        <v>109</v>
      </c>
      <c r="B55" s="42" t="s">
        <v>110</v>
      </c>
      <c r="C55" s="30"/>
      <c r="D55" s="30"/>
      <c r="E55" s="30"/>
      <c r="F55" s="30"/>
      <c r="H55" s="30"/>
    </row>
    <row r="56" spans="1:8" ht="39.950000000000003" customHeight="1" x14ac:dyDescent="0.25">
      <c r="A56" s="40" t="s">
        <v>111</v>
      </c>
      <c r="B56" s="27" t="s">
        <v>112</v>
      </c>
      <c r="C56" s="28" t="s">
        <v>33</v>
      </c>
      <c r="D56" s="29">
        <v>1</v>
      </c>
      <c r="E56" s="10">
        <f t="shared" ref="E56" si="11">ROUND((H56*$H$3),2)</f>
        <v>0</v>
      </c>
      <c r="F56" s="10">
        <f t="shared" ref="F56" si="12">ROUND(E56*D56,2)</f>
        <v>0</v>
      </c>
      <c r="H56" s="10">
        <v>2601.52</v>
      </c>
    </row>
    <row r="57" spans="1:8" ht="30" customHeight="1" x14ac:dyDescent="0.25">
      <c r="A57" s="11"/>
      <c r="B57" s="43" t="s">
        <v>113</v>
      </c>
      <c r="C57" s="18" t="s">
        <v>23</v>
      </c>
      <c r="D57" s="12"/>
      <c r="E57" s="12"/>
      <c r="F57" s="21">
        <f>SUM(F56)</f>
        <v>0</v>
      </c>
      <c r="H57" s="12"/>
    </row>
    <row r="58" spans="1:8" ht="30" customHeight="1" x14ac:dyDescent="0.25">
      <c r="A58" s="13"/>
      <c r="B58" s="44" t="s">
        <v>114</v>
      </c>
      <c r="C58" s="15"/>
      <c r="D58" s="14"/>
      <c r="E58" s="14"/>
      <c r="F58" s="20">
        <f>SUM(F7:F57)/2</f>
        <v>0</v>
      </c>
      <c r="H58" s="14"/>
    </row>
    <row r="60" spans="1:8" ht="24.75" customHeight="1" x14ac:dyDescent="0.25">
      <c r="F60" s="24"/>
    </row>
  </sheetData>
  <mergeCells count="2">
    <mergeCell ref="B1:F1"/>
    <mergeCell ref="B2:F2"/>
  </mergeCells>
  <pageMargins left="0.51181102362204722" right="0.51181102362204722" top="0.78740157480314965" bottom="0.78740157480314965" header="0.31496062992125984" footer="0.31496062992125984"/>
  <pageSetup paperSize="9" scale="58" fitToHeight="0" orientation="portrait" r:id="rId1"/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218235-2366-482F-9054-3306A3052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B86BD2-EE8E-491A-B18A-090933A964A3}">
  <ds:schemaRefs>
    <ds:schemaRef ds:uri="http://schemas.microsoft.com/office/2006/documentManagement/types"/>
    <ds:schemaRef ds:uri="http://purl.org/dc/dcmitype/"/>
    <ds:schemaRef ds:uri="3b065b92-eac6-4c88-bde3-6362dbc223e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ed72bac1-bfbb-4321-92c6-aa7120c2ef5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D21B8-274D-433C-B8D2-1998689317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VENDA SEG</vt:lpstr>
      <vt:lpstr>'VENDA SEG'!Area_de_impressao</vt:lpstr>
      <vt:lpstr>'VENDA SEG'!Titulos_de_impressao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 Marques de Souza</cp:lastModifiedBy>
  <cp:revision/>
  <dcterms:created xsi:type="dcterms:W3CDTF">2020-05-11T15:24:16Z</dcterms:created>
  <dcterms:modified xsi:type="dcterms:W3CDTF">2023-01-20T13:28:13Z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